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50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H8" i="1" l="1"/>
  <c r="G8" i="1"/>
  <c r="I5" i="1" l="1"/>
  <c r="I8" i="1" s="1"/>
</calcChain>
</file>

<file path=xl/sharedStrings.xml><?xml version="1.0" encoding="utf-8"?>
<sst xmlns="http://schemas.openxmlformats.org/spreadsheetml/2006/main" count="36" uniqueCount="27">
  <si>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</si>
  <si>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</si>
  <si>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</si>
  <si>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</si>
  <si>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</si>
  <si>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</si>
  <si>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</si>
  <si>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</si>
  <si>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</si>
  <si>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</si>
  <si>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</si>
  <si>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</si>
  <si>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</si>
  <si>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</si>
  <si>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- Martipart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</si>
  <si>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</si>
  <si>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5PK 950 </t>
  </si>
  <si>
    <t>Fan Belt</t>
  </si>
  <si>
    <t xml:space="preserve">Other </t>
  </si>
  <si>
    <t xml:space="preserve">Other Machine </t>
  </si>
  <si>
    <r>
      <t xml:space="preserve">               Supplier - A 
Name  -Ngwe La Thar, and victor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</si>
  <si>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Magnetic Pickup</t>
  </si>
  <si>
    <t>CUMMINS</t>
  </si>
  <si>
    <t>MC-550TS</t>
  </si>
  <si>
    <r>
      <t xml:space="preserve">
BU Name         :   PG BU
Proposal No.    :  PG BU-LOCAL-ORD-150
Proposal Date  :   17.2.2025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TGY customer Ma Nan Swe Swe Hlaing and HPN Customer Jinxin</t>
    </r>
  </si>
  <si>
    <t xml:space="preserve">   (1)For TGY customer Ma Nan Swe Swe Hlaing,TGY/PG/CPO/2025/002/035 and(2)For  HPN Customer Jinxin</t>
  </si>
  <si>
    <t>(1) For 10.98 $ (WITH TAX) and (2) for 42$ (WITH TAX)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</si>
</sst>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 wrapText="1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MC-550TS</c:v>
                  </c:pt>
                  <c:pt idx="2">
                    <c:v>Magnetic Pickup</c:v>
                  </c:pt>
                  <c:pt idx="3">
                    <c:v>3034572</c:v>
                  </c:pt>
                  <c:pt idx="4">
                    <c:v>2</c:v>
                  </c:pt>
                  <c:pt idx="5">
                    <c:v>120,000</c:v>
                  </c:pt>
                  <c:pt idx="6">
                    <c:v>240,000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Other </c:v>
                  </c:pt>
                  <c:pt idx="1">
                    <c:v>Other Machine </c:v>
                  </c:pt>
                  <c:pt idx="2">
                    <c:v>Fan Belt</c:v>
                  </c:pt>
                  <c:pt idx="3">
                    <c:v>5PK 950 </c:v>
                  </c:pt>
                  <c:pt idx="4">
                    <c:v>6</c:v>
                  </c:pt>
                  <c:pt idx="5">
                    <c:v>19,000</c:v>
                  </c:pt>
                  <c:pt idx="6">
                    <c:v>114,000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-Ngwe La Thar, and victor
Contact No.
Address -
…………………………………</c:v>
                  </c:pt>
                  <c:pt idx="7">
                    <c:v>                Supplier - B
Name -  
Contact No.…………………..
Address ………………………
…………………………………</c:v>
                  </c:pt>
                  <c:pt idx="10">
                    <c:v>                Supplier - C 
Name - Martipart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MC-550TS</c:v>
                  </c:pt>
                  <c:pt idx="2">
                    <c:v>Magnetic Pickup</c:v>
                  </c:pt>
                  <c:pt idx="3">
                    <c:v>3034572</c:v>
                  </c:pt>
                  <c:pt idx="4">
                    <c:v>2</c:v>
                  </c:pt>
                  <c:pt idx="5">
                    <c:v>120,000</c:v>
                  </c:pt>
                  <c:pt idx="6">
                    <c:v>240,000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Other </c:v>
                  </c:pt>
                  <c:pt idx="1">
                    <c:v>Other Machine </c:v>
                  </c:pt>
                  <c:pt idx="2">
                    <c:v>Fan Belt</c:v>
                  </c:pt>
                  <c:pt idx="3">
                    <c:v>5PK 950 </c:v>
                  </c:pt>
                  <c:pt idx="4">
                    <c:v>6</c:v>
                  </c:pt>
                  <c:pt idx="5">
                    <c:v>19,000</c:v>
                  </c:pt>
                  <c:pt idx="6">
                    <c:v>114,000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-Ngwe La Thar, and victor
Contact No.
Address -
…………………………………</c:v>
                  </c:pt>
                  <c:pt idx="7">
                    <c:v>                Supplier - B
Name -  
Contact No.…………………..
Address ………………………
…………………………………</c:v>
                  </c:pt>
                  <c:pt idx="10">
                    <c:v>                Supplier - C 
Name - Martipart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8</c:v>
                </c:pt>
                <c:pt idx="5" formatCode="#,##0">
                  <c:v>139000</c:v>
                </c:pt>
                <c:pt idx="6" formatCode="#,##0">
                  <c:v>354000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9045992"/>
        <c:axId val="259050608"/>
      </c:barChart>
      <c:catAx>
        <c:axId val="259045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050608"/>
        <c:crosses val="autoZero"/>
        <c:auto val="1"/>
        <c:lblAlgn val="ctr"/>
        <c:lblOffset val="100"/>
        <c:noMultiLvlLbl val="0"/>
      </c:catAx>
      <c:valAx>
        <c:axId val="25905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045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1" zoomScaleNormal="100" workbookViewId="0">
      <selection activeCell="H7" sqref="H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9.5703125" style="6" customWidth="1"/>
    <col min="6" max="6" width="18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9" t="s">
        <v>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12.75" customHeight="1" x14ac:dyDescent="0.25">
      <c r="B2" s="7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2:15" ht="142.5" customHeight="1" thickBot="1" x14ac:dyDescent="0.3">
      <c r="B3" s="37" t="s">
        <v>24</v>
      </c>
      <c r="C3" s="37"/>
      <c r="D3" s="37"/>
      <c r="E3" s="37"/>
      <c r="G3" s="37" t="s">
        <v>20</v>
      </c>
      <c r="H3" s="37"/>
      <c r="I3" s="37"/>
      <c r="J3" s="37" t="s">
        <v>15</v>
      </c>
      <c r="K3" s="37"/>
      <c r="L3" s="37"/>
      <c r="M3" s="37" t="s">
        <v>14</v>
      </c>
      <c r="N3" s="37"/>
      <c r="O3" s="37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18</v>
      </c>
      <c r="D5" s="16" t="s">
        <v>19</v>
      </c>
      <c r="E5" s="16" t="s">
        <v>17</v>
      </c>
      <c r="F5" s="22" t="s">
        <v>16</v>
      </c>
      <c r="G5" s="9">
        <v>6</v>
      </c>
      <c r="H5" s="26">
        <v>19000</v>
      </c>
      <c r="I5" s="26">
        <f>H5*G5</f>
        <v>114000</v>
      </c>
      <c r="J5" s="12"/>
      <c r="K5" s="19"/>
      <c r="L5" s="19" t="s">
        <v>13</v>
      </c>
      <c r="M5" s="9"/>
      <c r="N5" s="11"/>
      <c r="O5" s="19" t="s">
        <v>13</v>
      </c>
    </row>
    <row r="6" spans="2:15" ht="40.5" customHeight="1" x14ac:dyDescent="0.25">
      <c r="B6" s="9">
        <v>2</v>
      </c>
      <c r="C6" s="10" t="s">
        <v>22</v>
      </c>
      <c r="D6" s="16" t="s">
        <v>23</v>
      </c>
      <c r="E6" s="16" t="s">
        <v>21</v>
      </c>
      <c r="F6" s="22">
        <v>3034572</v>
      </c>
      <c r="G6" s="10">
        <v>2</v>
      </c>
      <c r="H6" s="26">
        <v>120000</v>
      </c>
      <c r="I6" s="26">
        <f>H6*G6</f>
        <v>240000</v>
      </c>
      <c r="J6" s="10"/>
      <c r="K6" s="19"/>
      <c r="L6" s="19" t="s">
        <v>13</v>
      </c>
      <c r="M6" s="9"/>
      <c r="N6" s="21"/>
      <c r="O6" s="19" t="s">
        <v>13</v>
      </c>
    </row>
    <row r="7" spans="2:15" ht="40.5" customHeight="1" thickBot="1" x14ac:dyDescent="0.3">
      <c r="B7" s="9"/>
      <c r="C7" s="10"/>
      <c r="D7" s="16"/>
      <c r="E7" s="16"/>
      <c r="F7" s="22"/>
      <c r="G7" s="9"/>
      <c r="H7" s="19"/>
      <c r="I7" s="21"/>
      <c r="J7" s="9"/>
      <c r="K7" s="19"/>
      <c r="L7" s="25"/>
      <c r="M7" s="9"/>
      <c r="N7" s="19"/>
      <c r="O7" s="21"/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8</v>
      </c>
      <c r="H8" s="27">
        <f>H5+H6+H7</f>
        <v>139000</v>
      </c>
      <c r="I8" s="24">
        <f>I5+I6+I7</f>
        <v>354000</v>
      </c>
      <c r="J8" s="13"/>
      <c r="K8" s="24"/>
      <c r="L8" s="24"/>
      <c r="M8" s="18"/>
      <c r="N8" s="23"/>
      <c r="O8" s="23"/>
    </row>
    <row r="9" spans="2:15" ht="10.5" customHeight="1" thickBot="1" x14ac:dyDescent="0.3">
      <c r="B9" s="14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</row>
    <row r="10" spans="2:15" ht="18.75" customHeight="1" thickBot="1" x14ac:dyDescent="0.3">
      <c r="B10" s="38" t="s">
        <v>10</v>
      </c>
      <c r="C10" s="39"/>
      <c r="D10" s="40" t="s">
        <v>26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</row>
    <row r="11" spans="2:15" ht="33" customHeight="1" thickBot="1" x14ac:dyDescent="0.3">
      <c r="B11" s="34" t="s">
        <v>6</v>
      </c>
      <c r="C11" s="35"/>
      <c r="D11" s="30" t="s">
        <v>25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1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8" t="s">
        <v>11</v>
      </c>
      <c r="N22" s="28"/>
      <c r="O22" s="2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2025-02-18T03:21:47Z</dcterms:modified>
</cp:coreProperties>
</file>